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131"/>
  <workbookPr defaultThemeVersion="124226"/>
  <mc:AlternateContent xmlns:mc="http://schemas.openxmlformats.org/markup-compatibility/2006">
    <mc:Choice Requires="x15">
      <x15ac:absPath xmlns:x15ac="http://schemas.microsoft.com/office/spreadsheetml/2010/11/ac" url="https://promereorbv.sharepoint.com/sites/prj-BerkenschutseMeubilair/Gedeelde documenten/03. Nota van inlichtingen/Tweede nota van inlichtingen/"/>
    </mc:Choice>
  </mc:AlternateContent>
  <xr:revisionPtr revIDLastSave="105" documentId="8_{0B91E653-5699-4554-8699-E10FB3F00217}" xr6:coauthVersionLast="47" xr6:coauthVersionMax="47" xr10:uidLastSave="{897986F3-CB16-41DC-BA74-DA873BA2B990}"/>
  <bookViews>
    <workbookView xWindow="-120" yWindow="-120" windowWidth="29040" windowHeight="15840" xr2:uid="{00000000-000D-0000-FFFF-FFFF00000000}"/>
  </bookViews>
  <sheets>
    <sheet name="Handleiding" sheetId="1" r:id="rId1"/>
    <sheet name="Prijswens 1" sheetId="2" r:id="rId2"/>
  </sheets>
  <definedNames>
    <definedName name="_xlnm.Print_Area" localSheetId="1">'Prijswens 1'!$A$1:$D$40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43" i="2" l="1"/>
  <c r="D4" i="2"/>
  <c r="D36" i="2"/>
  <c r="D27" i="2"/>
  <c r="D41" i="2"/>
  <c r="D5" i="2"/>
  <c r="D6" i="2"/>
  <c r="D7" i="2"/>
  <c r="D8" i="2"/>
  <c r="D9" i="2"/>
  <c r="D10" i="2"/>
  <c r="D11" i="2"/>
  <c r="D12" i="2"/>
  <c r="D13" i="2"/>
  <c r="D14" i="2"/>
  <c r="D15" i="2"/>
  <c r="D16" i="2"/>
  <c r="D17" i="2"/>
  <c r="D18" i="2"/>
  <c r="D19" i="2"/>
  <c r="D20" i="2"/>
  <c r="D21" i="2"/>
  <c r="D22" i="2"/>
  <c r="D23" i="2"/>
  <c r="D24" i="2"/>
  <c r="D25" i="2"/>
  <c r="D26" i="2"/>
  <c r="D29" i="2" l="1"/>
</calcChain>
</file>

<file path=xl/sharedStrings.xml><?xml version="1.0" encoding="utf-8"?>
<sst xmlns="http://schemas.openxmlformats.org/spreadsheetml/2006/main" count="51" uniqueCount="49">
  <si>
    <t>Algemeen</t>
  </si>
  <si>
    <t>Prijzen</t>
  </si>
  <si>
    <t>1. De tabbladen van deze spreadsheet, corresponderen met de prijswensen zoals beschreven in de Uitnodiging tot Inschrijving. Inschrijver dient de geel gearceerde cellen van alle tabbladen te voorzien van de gevraagde informatie.</t>
  </si>
  <si>
    <t>2. Niet invullen van prijswensen, of onderdelen van een prijswens, leidt tot ongeldigheid en dus uitsluiting. Ingediende prijzen/opslagen worden afgerond en beoordeeld op de decimalen waarop de prijzen/opslagen worden afgerond in dit Prijzenblad.</t>
  </si>
  <si>
    <t>3. Het verkeerd interpreteren van dit Prijzenblad komt voor verantwoordelijkheid van de Inschrijver. Vragen omtrent dit Prijzenblad kunnen gesteld worden, conform de mogelijkheden die staan beschreven in de Uitnodiging tot Inschrijving.</t>
  </si>
  <si>
    <t xml:space="preserve">4. Wijzigen van het Prijzenblad leidt tot ongeldigverklaring van uw inschrijving en derhalve tot uitsluiting. </t>
  </si>
  <si>
    <t>5. Strategisch inschrijven is toegestaan.</t>
  </si>
  <si>
    <t>Annex III Prijzenblad</t>
  </si>
  <si>
    <t>Prijswens 1</t>
  </si>
  <si>
    <t>Aantal</t>
  </si>
  <si>
    <t>Verkoopprijs</t>
  </si>
  <si>
    <t>Totaal</t>
  </si>
  <si>
    <t>Subtotaal</t>
  </si>
  <si>
    <t>Totaalprijs</t>
  </si>
  <si>
    <t>Meubelstuk</t>
  </si>
  <si>
    <t>Techniektafel</t>
  </si>
  <si>
    <t>Onderzetkast docentbureau</t>
  </si>
  <si>
    <t>Docent- en bureaustoel</t>
  </si>
  <si>
    <t>Locker</t>
  </si>
  <si>
    <t>Moduleerbare vergadertafel</t>
  </si>
  <si>
    <t>Vergaderstoelen</t>
  </si>
  <si>
    <t>Treinbank</t>
  </si>
  <si>
    <t>Akoestische vergaderruimte</t>
  </si>
  <si>
    <t>Kwaliteitswens 2</t>
  </si>
  <si>
    <t>Totaalprijs kwaliteitswens 2 exclusief extra meubilair</t>
  </si>
  <si>
    <t>6. Het indienen van nulprijzen is -op straffe van uitsluiting- slechts toegestaan op subonderdelen van de prijswens.</t>
  </si>
  <si>
    <t>Akoestische stoel</t>
  </si>
  <si>
    <t>Vaste prijs kosten ontwerp- en inrichtingsplan</t>
  </si>
  <si>
    <t>Vaste leveringskosten</t>
  </si>
  <si>
    <t>Vaste prijs montage, plaatsing/installatie en gebruiksklaar opleveren</t>
  </si>
  <si>
    <t>Groepstafel vier (4) personen*</t>
  </si>
  <si>
    <t>Groepstafel (golfblad) vier (4) personen*</t>
  </si>
  <si>
    <t>Hoge kast (draaideurkast)*</t>
  </si>
  <si>
    <t>Lage open kast*</t>
  </si>
  <si>
    <t>Lage schuifdeurkast*</t>
  </si>
  <si>
    <t>Tabouret*</t>
  </si>
  <si>
    <t>Zadelkruk*</t>
  </si>
  <si>
    <t>Archiefkasten groot*</t>
  </si>
  <si>
    <t>Archiefkasten klein*</t>
  </si>
  <si>
    <t>Leerlingtafel C3 t/m G7(*)*</t>
  </si>
  <si>
    <t>Moduleerbare leerlingtafel C3 t/m G7(*)*</t>
  </si>
  <si>
    <t>Leerlingstoel C3 t/m D4(*)*</t>
  </si>
  <si>
    <t>Leerlingstoel E5 t/m G7(*)*</t>
  </si>
  <si>
    <t>Docentbureau*</t>
  </si>
  <si>
    <t>Bureautafel*</t>
  </si>
  <si>
    <t>**Het maximale aantal leerlingstoelen en -tafels is  voor zowel de leerlingstoelen als -tafel 500 stuks. In deze Annex III Prijzenblad zijn deze aantallen verdeeld over deze meubelstukken.</t>
  </si>
  <si>
    <t>***Deze prijs geldt per locatie. Voor vervangingen van delen van een locatie worden separaat prijsafspraken gemaakt gebaseerd op de in deze Annex III Prijzenblad geoffreerde vaste prijzen per locatie.</t>
  </si>
  <si>
    <t>Eenmalige leveringskosten per locatie***</t>
  </si>
  <si>
    <t xml:space="preserve">*De aantallen opgenomen in deze Annex III Prijzenblad zijn -in lijn met het arrest van het hof van 17 juni 2021: https://eur-lex.europa.eu/legal-content/NL/TXT/HTML/?uri=CELEX:62020CJ0023&amp;from=NL waarin het eerdere arrest van 19 december 2018 (zaak C-216/17) is bevestigd en verduidelijkt- maximaal door Aanbestedende dienst af te nemen aantallen.
Echter, aangezien Aanbestedende dienst pas na gunning en bij bestelling pas samen met Inschrijver een defintieve keuzes maakt tussen meubelstukken en aantallen, zijn niet alle genoemde aantallen een exacte weergave van de afname. Voorbeeld: De lage open kast en lage schuifdeur kast staan beiden voor 100 stuks vermeld. De daadwerkelijke afname zal 100 stuks zijn die afhankelijk van de keuze van Aanbestedende dienst wordt verdeeld over een lage open kast en lage schuifdeurkast. Aldus 75 x lage open kast en 25 x lage schuifdeurkast of 27 x lage open kast en 73 x lage schuifdeurkast.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</si>
</sst>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10" x14ac:knownFonts="1">
    <font>
      <sz val="11"/>
      <color theme="1"/>
      <name val="Calibri"/>
      <family val="2"/>
      <scheme val="minor"/>
    </font>
    <font>
      <b/>
      <sz val="24"/>
      <name val="Calibri"/>
      <family val="2"/>
      <scheme val="minor"/>
    </font>
    <font>
      <i/>
      <u/>
      <sz val="11"/>
      <color theme="1"/>
      <name val="Calibri"/>
      <family val="2"/>
      <scheme val="minor"/>
    </font>
    <font>
      <sz val="11"/>
      <color indexed="8"/>
      <name val="Calibri"/>
      <family val="2"/>
    </font>
    <font>
      <sz val="11"/>
      <color indexed="8"/>
      <name val="Calibri"/>
      <family val="2"/>
      <scheme val="minor"/>
    </font>
    <font>
      <sz val="11"/>
      <color theme="1"/>
      <name val="Calibri"/>
      <family val="2"/>
      <scheme val="minor"/>
    </font>
    <font>
      <b/>
      <sz val="11"/>
      <color theme="1"/>
      <name val="Calibri"/>
      <family val="2"/>
      <scheme val="minor"/>
    </font>
    <font>
      <sz val="11"/>
      <name val="Calibri"/>
      <family val="2"/>
      <scheme val="minor"/>
    </font>
    <font>
      <sz val="14"/>
      <color rgb="FF000000"/>
      <name val="Open Sans"/>
      <family val="2"/>
    </font>
    <font>
      <sz val="8"/>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3"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4" fontId="5" fillId="0" borderId="0" applyFont="0" applyFill="0" applyBorder="0" applyAlignment="0" applyProtection="0"/>
  </cellStyleXfs>
  <cellXfs count="35">
    <xf numFmtId="0" fontId="0" fillId="0" borderId="0" xfId="0"/>
    <xf numFmtId="0" fontId="0" fillId="2" borderId="0" xfId="0" applyFont="1" applyFill="1"/>
    <xf numFmtId="0" fontId="2" fillId="2" borderId="0" xfId="0" applyFont="1" applyFill="1" applyAlignment="1">
      <alignment wrapText="1"/>
    </xf>
    <xf numFmtId="0" fontId="0" fillId="2" borderId="0" xfId="0" applyFont="1" applyFill="1" applyAlignment="1">
      <alignment wrapText="1"/>
    </xf>
    <xf numFmtId="0" fontId="3" fillId="2" borderId="1" xfId="0" applyFont="1" applyFill="1" applyBorder="1" applyAlignment="1">
      <alignment vertical="top" wrapText="1"/>
    </xf>
    <xf numFmtId="0" fontId="4" fillId="2" borderId="1" xfId="0" applyFont="1" applyFill="1" applyBorder="1" applyAlignment="1">
      <alignment vertical="top" wrapText="1"/>
    </xf>
    <xf numFmtId="0" fontId="0" fillId="2" borderId="1" xfId="0" applyFont="1" applyFill="1" applyBorder="1" applyAlignment="1">
      <alignment vertical="top" wrapText="1"/>
    </xf>
    <xf numFmtId="0" fontId="1" fillId="4" borderId="1" xfId="0" applyFont="1" applyFill="1" applyBorder="1" applyAlignment="1">
      <alignment horizontal="center"/>
    </xf>
    <xf numFmtId="44" fontId="0" fillId="3" borderId="1" xfId="1" applyFont="1" applyFill="1" applyBorder="1" applyProtection="1">
      <protection locked="0"/>
    </xf>
    <xf numFmtId="44" fontId="0" fillId="2" borderId="1" xfId="1" applyFont="1" applyFill="1" applyBorder="1" applyProtection="1"/>
    <xf numFmtId="44" fontId="7" fillId="3" borderId="1" xfId="1" applyFont="1" applyFill="1" applyBorder="1" applyProtection="1">
      <protection locked="0"/>
    </xf>
    <xf numFmtId="0" fontId="0" fillId="2" borderId="0" xfId="0" applyFill="1" applyProtection="1"/>
    <xf numFmtId="0" fontId="6" fillId="4" borderId="1" xfId="0" applyFont="1" applyFill="1" applyBorder="1" applyProtection="1"/>
    <xf numFmtId="0" fontId="6" fillId="4" borderId="1" xfId="0" applyFont="1" applyFill="1" applyBorder="1" applyAlignment="1" applyProtection="1">
      <alignment horizontal="center"/>
    </xf>
    <xf numFmtId="0" fontId="0" fillId="2" borderId="1" xfId="0" applyFill="1" applyBorder="1" applyProtection="1"/>
    <xf numFmtId="0" fontId="0" fillId="2" borderId="1" xfId="0" applyFill="1" applyBorder="1" applyAlignment="1" applyProtection="1">
      <alignment horizontal="center"/>
    </xf>
    <xf numFmtId="0" fontId="7" fillId="2" borderId="1" xfId="0" applyFont="1" applyFill="1" applyBorder="1" applyProtection="1"/>
    <xf numFmtId="0" fontId="7" fillId="2" borderId="0" xfId="0" applyFont="1" applyFill="1" applyProtection="1"/>
    <xf numFmtId="0" fontId="0" fillId="2" borderId="0" xfId="0" applyFill="1" applyAlignment="1" applyProtection="1">
      <alignment horizontal="center"/>
    </xf>
    <xf numFmtId="0" fontId="6" fillId="2" borderId="0" xfId="0" applyFont="1" applyFill="1" applyProtection="1"/>
    <xf numFmtId="44" fontId="6" fillId="2" borderId="0" xfId="0" applyNumberFormat="1" applyFont="1" applyFill="1" applyProtection="1"/>
    <xf numFmtId="0" fontId="6" fillId="2" borderId="1" xfId="0" applyFont="1" applyFill="1" applyBorder="1" applyProtection="1"/>
    <xf numFmtId="44" fontId="6" fillId="2" borderId="1" xfId="0" applyNumberFormat="1" applyFont="1" applyFill="1" applyBorder="1" applyProtection="1"/>
    <xf numFmtId="0" fontId="4" fillId="0" borderId="1" xfId="0" applyFont="1" applyFill="1" applyBorder="1" applyAlignment="1">
      <alignment vertical="top" wrapText="1"/>
    </xf>
    <xf numFmtId="0" fontId="3" fillId="0" borderId="1" xfId="0" applyFont="1" applyFill="1" applyBorder="1" applyAlignment="1">
      <alignment vertical="top" wrapText="1"/>
    </xf>
    <xf numFmtId="0" fontId="7" fillId="2" borderId="1" xfId="0" applyFont="1" applyFill="1" applyBorder="1" applyAlignment="1" applyProtection="1">
      <alignment horizontal="center"/>
    </xf>
    <xf numFmtId="0" fontId="8" fillId="0" borderId="0" xfId="0" applyFont="1" applyProtection="1"/>
    <xf numFmtId="0" fontId="9" fillId="2" borderId="1" xfId="0" applyFont="1" applyFill="1" applyBorder="1" applyAlignment="1" applyProtection="1">
      <alignment horizontal="left" vertical="center" wrapText="1"/>
    </xf>
    <xf numFmtId="0" fontId="1" fillId="4" borderId="1" xfId="0" applyFont="1" applyFill="1" applyBorder="1" applyAlignment="1" applyProtection="1">
      <alignment horizontal="center"/>
    </xf>
    <xf numFmtId="0" fontId="6" fillId="4" borderId="2" xfId="0" applyFont="1" applyFill="1" applyBorder="1" applyAlignment="1" applyProtection="1">
      <alignment horizontal="center"/>
    </xf>
    <xf numFmtId="0" fontId="6" fillId="4" borderId="3" xfId="0" applyFont="1" applyFill="1" applyBorder="1" applyAlignment="1" applyProtection="1">
      <alignment horizontal="center"/>
    </xf>
    <xf numFmtId="0" fontId="6" fillId="4" borderId="4" xfId="0" applyFont="1" applyFill="1" applyBorder="1" applyAlignment="1" applyProtection="1">
      <alignment horizontal="center"/>
    </xf>
    <xf numFmtId="0" fontId="0" fillId="2" borderId="2" xfId="0" applyFill="1" applyBorder="1" applyAlignment="1" applyProtection="1">
      <alignment horizontal="left"/>
    </xf>
    <xf numFmtId="0" fontId="0" fillId="2" borderId="3" xfId="0" applyFill="1" applyBorder="1" applyAlignment="1" applyProtection="1">
      <alignment horizontal="left"/>
    </xf>
    <xf numFmtId="0" fontId="0" fillId="2" borderId="4" xfId="0" applyFill="1" applyBorder="1" applyAlignment="1" applyProtection="1">
      <alignment horizontal="left"/>
    </xf>
  </cellXfs>
  <cellStyles count="2">
    <cellStyle name="Standaard" xfId="0" builtinId="0"/>
    <cellStyle name="Valuta" xfId="1"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9"/>
  <sheetViews>
    <sheetView tabSelected="1" zoomScale="130" zoomScaleNormal="130" zoomScalePageLayoutView="85" workbookViewId="0">
      <selection activeCell="A13" sqref="A13"/>
    </sheetView>
  </sheetViews>
  <sheetFormatPr defaultColWidth="9.140625" defaultRowHeight="15" x14ac:dyDescent="0.25"/>
  <cols>
    <col min="1" max="1" width="103.42578125" style="1" customWidth="1"/>
    <col min="2" max="16384" width="9.140625" style="1"/>
  </cols>
  <sheetData>
    <row r="1" spans="1:1" ht="31.5" x14ac:dyDescent="0.5">
      <c r="A1" s="7" t="s">
        <v>7</v>
      </c>
    </row>
    <row r="2" spans="1:1" s="3" customFormat="1" x14ac:dyDescent="0.25">
      <c r="A2" s="2" t="s">
        <v>0</v>
      </c>
    </row>
    <row r="3" spans="1:1" s="3" customFormat="1" ht="45" x14ac:dyDescent="0.25">
      <c r="A3" s="4" t="s">
        <v>2</v>
      </c>
    </row>
    <row r="4" spans="1:1" s="3" customFormat="1" ht="45" x14ac:dyDescent="0.25">
      <c r="A4" s="4" t="s">
        <v>3</v>
      </c>
    </row>
    <row r="5" spans="1:1" s="3" customFormat="1" ht="45" x14ac:dyDescent="0.25">
      <c r="A5" s="5" t="s">
        <v>4</v>
      </c>
    </row>
    <row r="6" spans="1:1" s="3" customFormat="1" x14ac:dyDescent="0.25">
      <c r="A6" s="6" t="s">
        <v>5</v>
      </c>
    </row>
    <row r="7" spans="1:1" s="3" customFormat="1" x14ac:dyDescent="0.25">
      <c r="A7" s="2" t="s">
        <v>1</v>
      </c>
    </row>
    <row r="8" spans="1:1" s="3" customFormat="1" x14ac:dyDescent="0.25">
      <c r="A8" s="23" t="s">
        <v>6</v>
      </c>
    </row>
    <row r="9" spans="1:1" s="3" customFormat="1" ht="15" customHeight="1" x14ac:dyDescent="0.25">
      <c r="A9" s="24" t="s">
        <v>25</v>
      </c>
    </row>
  </sheetData>
  <sheetProtection algorithmName="SHA-512" hashValue="Uhtn2/5+Zhk8Zz/2wrjIzvbFPk9BlMsjX/3KK4FyBOQlx2ewaLCU7m9avtbAwqA2iqDmzmGcF+ervtNUKqPhRA==" saltValue="+afGD9z16lqPPR/taCmQzQ==" spinCount="100000" sheet="1" objects="1" scenarios="1"/>
  <pageMargins left="0.70866141732283472" right="0.70866141732283472" top="0.74803149606299213" bottom="0.74803149606299213" header="0.31496062992125984" footer="0.31496062992125984"/>
  <pageSetup paperSize="9" scale="80"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4BCC98-7BFE-49D4-A4EF-04C530338305}">
  <dimension ref="A1:E47"/>
  <sheetViews>
    <sheetView zoomScaleNormal="100" workbookViewId="0">
      <selection activeCell="H9" sqref="H9"/>
    </sheetView>
  </sheetViews>
  <sheetFormatPr defaultColWidth="9.140625" defaultRowHeight="15" x14ac:dyDescent="0.25"/>
  <cols>
    <col min="1" max="1" width="46.85546875" style="11" bestFit="1" customWidth="1"/>
    <col min="2" max="2" width="8.42578125" style="18" customWidth="1"/>
    <col min="3" max="3" width="17.5703125" style="11" customWidth="1"/>
    <col min="4" max="4" width="19.5703125" style="11" customWidth="1"/>
    <col min="5" max="16384" width="9.140625" style="11"/>
  </cols>
  <sheetData>
    <row r="1" spans="1:4" ht="31.5" x14ac:dyDescent="0.5">
      <c r="A1" s="28" t="s">
        <v>8</v>
      </c>
      <c r="B1" s="28"/>
      <c r="C1" s="28"/>
      <c r="D1" s="28"/>
    </row>
    <row r="3" spans="1:4" x14ac:dyDescent="0.25">
      <c r="A3" s="12" t="s">
        <v>14</v>
      </c>
      <c r="B3" s="13" t="s">
        <v>9</v>
      </c>
      <c r="C3" s="12" t="s">
        <v>10</v>
      </c>
      <c r="D3" s="12" t="s">
        <v>11</v>
      </c>
    </row>
    <row r="4" spans="1:4" x14ac:dyDescent="0.25">
      <c r="A4" s="14" t="s">
        <v>39</v>
      </c>
      <c r="B4" s="25">
        <v>200</v>
      </c>
      <c r="C4" s="8">
        <v>0</v>
      </c>
      <c r="D4" s="9">
        <f>B4*C4</f>
        <v>0</v>
      </c>
    </row>
    <row r="5" spans="1:4" x14ac:dyDescent="0.25">
      <c r="A5" s="14" t="s">
        <v>40</v>
      </c>
      <c r="B5" s="25">
        <v>300</v>
      </c>
      <c r="C5" s="8">
        <v>0</v>
      </c>
      <c r="D5" s="9">
        <f t="shared" ref="D5:D26" si="0">B5*C5</f>
        <v>0</v>
      </c>
    </row>
    <row r="6" spans="1:4" x14ac:dyDescent="0.25">
      <c r="A6" s="14" t="s">
        <v>41</v>
      </c>
      <c r="B6" s="15">
        <v>100</v>
      </c>
      <c r="C6" s="8">
        <v>0</v>
      </c>
      <c r="D6" s="9">
        <f t="shared" si="0"/>
        <v>0</v>
      </c>
    </row>
    <row r="7" spans="1:4" x14ac:dyDescent="0.25">
      <c r="A7" s="14" t="s">
        <v>42</v>
      </c>
      <c r="B7" s="15">
        <v>400</v>
      </c>
      <c r="C7" s="8">
        <v>0</v>
      </c>
      <c r="D7" s="9">
        <f t="shared" si="0"/>
        <v>0</v>
      </c>
    </row>
    <row r="8" spans="1:4" x14ac:dyDescent="0.25">
      <c r="A8" s="14" t="s">
        <v>30</v>
      </c>
      <c r="B8" s="15">
        <v>50</v>
      </c>
      <c r="C8" s="8">
        <v>0</v>
      </c>
      <c r="D8" s="9">
        <f t="shared" si="0"/>
        <v>0</v>
      </c>
    </row>
    <row r="9" spans="1:4" x14ac:dyDescent="0.25">
      <c r="A9" s="14" t="s">
        <v>31</v>
      </c>
      <c r="B9" s="15">
        <v>50</v>
      </c>
      <c r="C9" s="8">
        <v>0</v>
      </c>
      <c r="D9" s="9">
        <f t="shared" si="0"/>
        <v>0</v>
      </c>
    </row>
    <row r="10" spans="1:4" x14ac:dyDescent="0.25">
      <c r="A10" s="14" t="s">
        <v>15</v>
      </c>
      <c r="B10" s="15">
        <v>25</v>
      </c>
      <c r="C10" s="8">
        <v>0</v>
      </c>
      <c r="D10" s="9">
        <f t="shared" si="0"/>
        <v>0</v>
      </c>
    </row>
    <row r="11" spans="1:4" x14ac:dyDescent="0.25">
      <c r="A11" s="14" t="s">
        <v>32</v>
      </c>
      <c r="B11" s="15">
        <v>100</v>
      </c>
      <c r="C11" s="8">
        <v>0</v>
      </c>
      <c r="D11" s="9">
        <f t="shared" si="0"/>
        <v>0</v>
      </c>
    </row>
    <row r="12" spans="1:4" x14ac:dyDescent="0.25">
      <c r="A12" s="14" t="s">
        <v>33</v>
      </c>
      <c r="B12" s="15">
        <v>100</v>
      </c>
      <c r="C12" s="8">
        <v>0</v>
      </c>
      <c r="D12" s="9">
        <f t="shared" si="0"/>
        <v>0</v>
      </c>
    </row>
    <row r="13" spans="1:4" s="17" customFormat="1" x14ac:dyDescent="0.25">
      <c r="A13" s="16" t="s">
        <v>34</v>
      </c>
      <c r="B13" s="15">
        <v>100</v>
      </c>
      <c r="C13" s="10">
        <v>0</v>
      </c>
      <c r="D13" s="9">
        <f t="shared" si="0"/>
        <v>0</v>
      </c>
    </row>
    <row r="14" spans="1:4" s="17" customFormat="1" x14ac:dyDescent="0.25">
      <c r="A14" s="16" t="s">
        <v>43</v>
      </c>
      <c r="B14" s="15">
        <v>100</v>
      </c>
      <c r="C14" s="10">
        <v>0</v>
      </c>
      <c r="D14" s="9">
        <f t="shared" si="0"/>
        <v>0</v>
      </c>
    </row>
    <row r="15" spans="1:4" x14ac:dyDescent="0.25">
      <c r="A15" s="14" t="s">
        <v>16</v>
      </c>
      <c r="B15" s="15">
        <v>100</v>
      </c>
      <c r="C15" s="8">
        <v>0</v>
      </c>
      <c r="D15" s="9">
        <f t="shared" si="0"/>
        <v>0</v>
      </c>
    </row>
    <row r="16" spans="1:4" x14ac:dyDescent="0.25">
      <c r="A16" s="14" t="s">
        <v>17</v>
      </c>
      <c r="B16" s="15">
        <v>100</v>
      </c>
      <c r="C16" s="8">
        <v>0</v>
      </c>
      <c r="D16" s="9">
        <f t="shared" si="0"/>
        <v>0</v>
      </c>
    </row>
    <row r="17" spans="1:4" x14ac:dyDescent="0.25">
      <c r="A17" s="14" t="s">
        <v>35</v>
      </c>
      <c r="B17" s="15">
        <v>100</v>
      </c>
      <c r="C17" s="8">
        <v>0</v>
      </c>
      <c r="D17" s="9">
        <f t="shared" si="0"/>
        <v>0</v>
      </c>
    </row>
    <row r="18" spans="1:4" x14ac:dyDescent="0.25">
      <c r="A18" s="14" t="s">
        <v>36</v>
      </c>
      <c r="B18" s="15">
        <v>100</v>
      </c>
      <c r="C18" s="8">
        <v>0</v>
      </c>
      <c r="D18" s="9">
        <f t="shared" si="0"/>
        <v>0</v>
      </c>
    </row>
    <row r="19" spans="1:4" x14ac:dyDescent="0.25">
      <c r="A19" s="14" t="s">
        <v>18</v>
      </c>
      <c r="B19" s="15">
        <v>30</v>
      </c>
      <c r="C19" s="8">
        <v>0</v>
      </c>
      <c r="D19" s="9">
        <f t="shared" si="0"/>
        <v>0</v>
      </c>
    </row>
    <row r="20" spans="1:4" x14ac:dyDescent="0.25">
      <c r="A20" s="14" t="s">
        <v>44</v>
      </c>
      <c r="B20" s="15">
        <v>100</v>
      </c>
      <c r="C20" s="8">
        <v>0</v>
      </c>
      <c r="D20" s="9">
        <f t="shared" si="0"/>
        <v>0</v>
      </c>
    </row>
    <row r="21" spans="1:4" x14ac:dyDescent="0.25">
      <c r="A21" s="14" t="s">
        <v>19</v>
      </c>
      <c r="B21" s="15">
        <v>65</v>
      </c>
      <c r="C21" s="8">
        <v>0</v>
      </c>
      <c r="D21" s="9">
        <f t="shared" si="0"/>
        <v>0</v>
      </c>
    </row>
    <row r="22" spans="1:4" x14ac:dyDescent="0.25">
      <c r="A22" s="14" t="s">
        <v>20</v>
      </c>
      <c r="B22" s="15">
        <v>65</v>
      </c>
      <c r="C22" s="8">
        <v>0</v>
      </c>
      <c r="D22" s="9">
        <f t="shared" si="0"/>
        <v>0</v>
      </c>
    </row>
    <row r="23" spans="1:4" x14ac:dyDescent="0.25">
      <c r="A23" s="14" t="s">
        <v>37</v>
      </c>
      <c r="B23" s="15">
        <v>100</v>
      </c>
      <c r="C23" s="8">
        <v>0</v>
      </c>
      <c r="D23" s="9">
        <f t="shared" si="0"/>
        <v>0</v>
      </c>
    </row>
    <row r="24" spans="1:4" x14ac:dyDescent="0.25">
      <c r="A24" s="14" t="s">
        <v>38</v>
      </c>
      <c r="B24" s="15">
        <v>100</v>
      </c>
      <c r="C24" s="8">
        <v>0</v>
      </c>
      <c r="D24" s="9">
        <f t="shared" si="0"/>
        <v>0</v>
      </c>
    </row>
    <row r="25" spans="1:4" x14ac:dyDescent="0.25">
      <c r="A25" s="14" t="s">
        <v>21</v>
      </c>
      <c r="B25" s="15">
        <v>25</v>
      </c>
      <c r="C25" s="8">
        <v>0</v>
      </c>
      <c r="D25" s="9">
        <f t="shared" si="0"/>
        <v>0</v>
      </c>
    </row>
    <row r="26" spans="1:4" x14ac:dyDescent="0.25">
      <c r="A26" s="14" t="s">
        <v>22</v>
      </c>
      <c r="B26" s="15">
        <v>25</v>
      </c>
      <c r="C26" s="8">
        <v>0</v>
      </c>
      <c r="D26" s="9">
        <f t="shared" si="0"/>
        <v>0</v>
      </c>
    </row>
    <row r="27" spans="1:4" x14ac:dyDescent="0.25">
      <c r="A27" s="14" t="s">
        <v>26</v>
      </c>
      <c r="B27" s="15">
        <v>30</v>
      </c>
      <c r="C27" s="8">
        <v>0</v>
      </c>
      <c r="D27" s="9">
        <f t="shared" ref="D27" si="1">B27*C27</f>
        <v>0</v>
      </c>
    </row>
    <row r="28" spans="1:4" x14ac:dyDescent="0.25">
      <c r="C28" s="19"/>
      <c r="D28" s="20"/>
    </row>
    <row r="29" spans="1:4" x14ac:dyDescent="0.25">
      <c r="C29" s="21" t="s">
        <v>12</v>
      </c>
      <c r="D29" s="22">
        <f>SUM(D4:D27)</f>
        <v>0</v>
      </c>
    </row>
    <row r="30" spans="1:4" x14ac:dyDescent="0.25">
      <c r="C30" s="19"/>
      <c r="D30" s="20"/>
    </row>
    <row r="31" spans="1:4" x14ac:dyDescent="0.25">
      <c r="A31" s="29" t="s">
        <v>47</v>
      </c>
      <c r="B31" s="30"/>
      <c r="C31" s="30"/>
      <c r="D31" s="31"/>
    </row>
    <row r="32" spans="1:4" x14ac:dyDescent="0.25">
      <c r="A32" s="32" t="s">
        <v>27</v>
      </c>
      <c r="B32" s="33"/>
      <c r="C32" s="34"/>
      <c r="D32" s="8">
        <v>0</v>
      </c>
    </row>
    <row r="33" spans="1:5" x14ac:dyDescent="0.25">
      <c r="A33" s="32" t="s">
        <v>28</v>
      </c>
      <c r="B33" s="33"/>
      <c r="C33" s="34"/>
      <c r="D33" s="8">
        <v>0</v>
      </c>
    </row>
    <row r="34" spans="1:5" x14ac:dyDescent="0.25">
      <c r="A34" s="32" t="s">
        <v>29</v>
      </c>
      <c r="B34" s="33"/>
      <c r="C34" s="34"/>
      <c r="D34" s="8">
        <v>0</v>
      </c>
    </row>
    <row r="35" spans="1:5" x14ac:dyDescent="0.25">
      <c r="C35" s="19"/>
      <c r="D35" s="20"/>
    </row>
    <row r="36" spans="1:5" x14ac:dyDescent="0.25">
      <c r="C36" s="21" t="s">
        <v>12</v>
      </c>
      <c r="D36" s="22">
        <f>SUM(D32:D34)</f>
        <v>0</v>
      </c>
    </row>
    <row r="37" spans="1:5" x14ac:dyDescent="0.25">
      <c r="C37" s="19"/>
      <c r="D37" s="20"/>
    </row>
    <row r="38" spans="1:5" x14ac:dyDescent="0.25">
      <c r="A38" s="29" t="s">
        <v>23</v>
      </c>
      <c r="B38" s="30"/>
      <c r="C38" s="30"/>
      <c r="D38" s="31"/>
    </row>
    <row r="39" spans="1:5" x14ac:dyDescent="0.25">
      <c r="A39" s="32" t="s">
        <v>24</v>
      </c>
      <c r="B39" s="33"/>
      <c r="C39" s="34"/>
      <c r="D39" s="8">
        <v>0</v>
      </c>
    </row>
    <row r="41" spans="1:5" x14ac:dyDescent="0.25">
      <c r="C41" s="21" t="s">
        <v>12</v>
      </c>
      <c r="D41" s="22">
        <f>D39</f>
        <v>0</v>
      </c>
    </row>
    <row r="43" spans="1:5" x14ac:dyDescent="0.25">
      <c r="C43" s="21" t="s">
        <v>13</v>
      </c>
      <c r="D43" s="22">
        <f>D29+D36+D41</f>
        <v>0</v>
      </c>
    </row>
    <row r="44" spans="1:5" ht="21" x14ac:dyDescent="0.4">
      <c r="E44" s="26"/>
    </row>
    <row r="45" spans="1:5" ht="111" customHeight="1" x14ac:dyDescent="0.25">
      <c r="A45" s="27" t="s">
        <v>48</v>
      </c>
      <c r="B45" s="27"/>
      <c r="C45" s="27"/>
      <c r="D45" s="27"/>
    </row>
    <row r="46" spans="1:5" ht="24.75" customHeight="1" x14ac:dyDescent="0.25">
      <c r="A46" s="27" t="s">
        <v>45</v>
      </c>
      <c r="B46" s="27"/>
      <c r="C46" s="27"/>
      <c r="D46" s="27"/>
    </row>
    <row r="47" spans="1:5" ht="30.75" customHeight="1" x14ac:dyDescent="0.25">
      <c r="A47" s="27" t="s">
        <v>46</v>
      </c>
      <c r="B47" s="27"/>
      <c r="C47" s="27"/>
      <c r="D47" s="27"/>
    </row>
  </sheetData>
  <sheetProtection algorithmName="SHA-512" hashValue="E6Ap+O+FxQDcy8AKST8tsVC6n2c8NvcyZ7afRaTbK2PTf71eRz8FZYTBvIbCf9L70utiAn0KrFJXGJcludxsdg==" saltValue="7kaw1sxLSGNHFdrzYpu5rg==" spinCount="100000" sheet="1" objects="1" scenarios="1"/>
  <mergeCells count="10">
    <mergeCell ref="A47:D47"/>
    <mergeCell ref="A1:D1"/>
    <mergeCell ref="A38:D38"/>
    <mergeCell ref="A39:C39"/>
    <mergeCell ref="A31:D31"/>
    <mergeCell ref="A32:C32"/>
    <mergeCell ref="A34:C34"/>
    <mergeCell ref="A33:C33"/>
    <mergeCell ref="A46:D46"/>
    <mergeCell ref="A45:D45"/>
  </mergeCells>
  <pageMargins left="0.7" right="0.7" top="0.75" bottom="0.75" header="0.3" footer="0.3"/>
  <pageSetup paperSize="9" scale="6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LongProp xmlns="" name="MetaInfo"><![CDATA[72;#vti_contentversionisdirty:BW|false
vti_parserversion:SR|14.0.0.4762
vti_lmt:SW|Wed, 31 Oct 2012 10:36:55 GMT
vti_contenttag:SW|{A8FBCF68-8822-4557-9A47-A0D6475985BF},3,2
_Category:SW|
vti_author:SR|PRO-MEREOR\\aharbers
vti_winfileattribs:SW|00000000
vti_approvallevel:SR|
vti_categories:VW|
vti_foldersubfolderitemcount:IR|0
vti_assignedto:SR|
Keywords:SW|
_Status:SW|
vti_cachedcustomprops:VX|vti_approvallevel vti_categories Subject vti_assignedto Keywords _Status vti_title _Author _Category ContentType _Comments
vti_modifiedby:SR|PRO-MEREOR\\aharbers
vti_docstoreversion:IR|3
vti_metainfoversion:IW|3
ContentTypeId:SW|0x010100C80F7F3B55186049819B236ECA2C441C
vti_ct:SW|Wed, 31 Oct 2012 10:36:55 GMT
vti_lat:SW|Fri, 18 Jan 2013 14:04:04 GMT
ContentType:SW|Document
vti_cachedtitle:SR|Prijzenblad
vti_title:SR|Prijzenblad
_Author:SW|Pro Mereor BV
vti_sourcecontrolmultiuserchkoutby:VR|PRO-MEREOR\\\\aharbers
_Comments:SW|
Subject:SW|
vti_folderitemcount:IR|0
]]></LongProp>
</LongProperti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6D946C464219F1488D9977C1D4C04CFE" ma:contentTypeVersion="8" ma:contentTypeDescription="Een nieuw document maken." ma:contentTypeScope="" ma:versionID="a4d0c111e4c5dbfb6cf15f5f814e7e2c">
  <xsd:schema xmlns:xsd="http://www.w3.org/2001/XMLSchema" xmlns:xs="http://www.w3.org/2001/XMLSchema" xmlns:p="http://schemas.microsoft.com/office/2006/metadata/properties" xmlns:ns2="c9727350-9e3b-4c87-8245-7d12d7ce69b4" targetNamespace="http://schemas.microsoft.com/office/2006/metadata/properties" ma:root="true" ma:fieldsID="deebd2b5182db62b78c98719533f16f5" ns2:_="">
    <xsd:import namespace="c9727350-9e3b-4c87-8245-7d12d7ce69b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9727350-9e3b-4c87-8245-7d12d7ce69b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0299664-FE9E-416A-B505-5FD2AA5C50D8}">
  <ds:schemaRefs>
    <ds:schemaRef ds:uri="http://schemas.microsoft.com/office/2006/metadata/longProperties"/>
    <ds:schemaRef ds:uri=""/>
  </ds:schemaRefs>
</ds:datastoreItem>
</file>

<file path=customXml/itemProps2.xml><?xml version="1.0" encoding="utf-8"?>
<ds:datastoreItem xmlns:ds="http://schemas.openxmlformats.org/officeDocument/2006/customXml" ds:itemID="{733E18D2-CC62-4CA9-BD92-4B90F2B4FD0A}">
  <ds:schemaRefs>
    <ds:schemaRef ds:uri="http://purl.org/dc/elements/1.1/"/>
    <ds:schemaRef ds:uri="232fe557-ef79-448c-95e1-f74baca94817"/>
    <ds:schemaRef ds:uri="797b76d8-f96e-41a2-b7a0-555eebca6752"/>
    <ds:schemaRef ds:uri="http://schemas.microsoft.com/office/2006/documentManagement/types"/>
    <ds:schemaRef ds:uri="http://purl.org/dc/dcmitype/"/>
    <ds:schemaRef ds:uri="http://purl.org/dc/terms/"/>
    <ds:schemaRef ds:uri="http://schemas.microsoft.com/office/2006/metadata/properties"/>
    <ds:schemaRef ds:uri="http://schemas.microsoft.com/office/infopath/2007/PartnerControls"/>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FBA95D26-435C-4F63-88CA-A20F5064B09C}">
  <ds:schemaRefs>
    <ds:schemaRef ds:uri="http://schemas.microsoft.com/sharepoint/v3/contenttype/forms"/>
  </ds:schemaRefs>
</ds:datastoreItem>
</file>

<file path=customXml/itemProps4.xml><?xml version="1.0" encoding="utf-8"?>
<ds:datastoreItem xmlns:ds="http://schemas.openxmlformats.org/officeDocument/2006/customXml" ds:itemID="{D4BF7F2E-E243-425A-ACF5-763B9ED79DF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9727350-9e3b-4c87-8245-7d12d7ce69b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1</vt:i4>
      </vt:variant>
    </vt:vector>
  </HeadingPairs>
  <TitlesOfParts>
    <vt:vector size="3" baseType="lpstr">
      <vt:lpstr>Handleiding</vt:lpstr>
      <vt:lpstr>Prijswens 1</vt:lpstr>
      <vt:lpstr>'Prijswens 1'!Afdrukbereik</vt:lpstr>
    </vt:vector>
  </TitlesOfParts>
  <Company>Pro Mereor BV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Pro Mereor BV</dc:creator>
  <cp:lastModifiedBy>Arno Harbers</cp:lastModifiedBy>
  <cp:lastPrinted>2009-11-02T10:38:49Z</cp:lastPrinted>
  <dcterms:created xsi:type="dcterms:W3CDTF">2008-11-21T10:07:29Z</dcterms:created>
  <dcterms:modified xsi:type="dcterms:W3CDTF">2021-07-19T20:31:21Z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MetaInfo">
    <vt:lpwstr>72;#vti_contentversionisdirty:BW|false_x000d_
vti_parserversion:SR|14.0.0.4762_x000d_
vti_lmt:SW|Wed, 31 Oct 2012 10:36:55 GMT_x000d_
vti_contenttag:SW|{A8FBCF68-8822-4557-9A47-A0D6475985BF},3,2_x000d_
_Category:SW|_x000d_
vti_author:SR|PRO-MEREOR\\aharbers_x000d_
vti_winfileattribs:SW|0000</vt:lpwstr>
  </property>
  <property fmtid="{D5CDD505-2E9C-101B-9397-08002B2CF9AE}" pid="4" name="Order">
    <vt:lpwstr>7200.00000000000</vt:lpwstr>
  </property>
  <property fmtid="{D5CDD505-2E9C-101B-9397-08002B2CF9AE}" pid="5" name="FSObjType">
    <vt:lpwstr>0</vt:lpwstr>
  </property>
  <property fmtid="{D5CDD505-2E9C-101B-9397-08002B2CF9AE}" pid="6" name="FileDirRef">
    <vt:lpwstr>kennisbank/accountsite/Projectsite/Projectadministratie/Openbaar/02. Uitnodiging tot Inschrijving</vt:lpwstr>
  </property>
  <property fmtid="{D5CDD505-2E9C-101B-9397-08002B2CF9AE}" pid="7" name="FileLeafRef">
    <vt:lpwstr>Prijzenblad.xls</vt:lpwstr>
  </property>
  <property fmtid="{D5CDD505-2E9C-101B-9397-08002B2CF9AE}" pid="8" name="ContentTypeId">
    <vt:lpwstr>0x0101006D946C464219F1488D9977C1D4C04CFE</vt:lpwstr>
  </property>
</Properties>
</file>